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<sst xmlns="http://schemas.openxmlformats.org/spreadsheetml/2006/main" count="349" uniqueCount="222">
  <si>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</si>
  <si>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</si>
  <si>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</si>
  <si>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</si>
  <si>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</si>
  <si>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</si>
  <si>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</si>
  <si>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</si>
  <si>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</si>
  <si>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</si>
  <si>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</si>
  <si>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</si>
  <si>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</si>
  <si>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</si>
  <si>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</si>
  <si>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</si>
  <si>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</si>
  <si>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</si>
  <si>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</si>
  <si>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</si>
  <si>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</si>
  <si>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</si>
  <si>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</si>
  <si>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</si>
  <si>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</si>
  <si>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</si>
  <si>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</si>
  <si>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</si>
  <si>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</si>
  <si>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</si>
  <si>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</si>
  <si>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</si>
  <si>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</si>
  <si>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</si>
  <si>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</si>
  <si>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</si>
  <si>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</si>
  <si>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</si>
  <si>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</si>
  <si>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</si>
  <si>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</si>
  <si>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</si>
  <si>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</si>
  <si>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</si>
  <si>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</si>
  <si>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</si>
  <si>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</si>
  <si>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</si>
  <si>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</si>
  <si>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</si>
  <si>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</si>
  <si>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</si>
  <si>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</si>
  <si>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</si>
  <si>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</si>
  <si>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</si>
  <si>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</si>
  <si>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</si>
  <si>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</si>
  <si>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</si>
  <si>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</si>
  <si>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</si>
  <si>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</si>
  <si>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</si>
  <si>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</si>
  <si>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</si>
  <si>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</si>
  <si>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</si>
  <si>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</si>
  <si>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</si>
  <si>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</si>
  <si>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</si>
  <si>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</si>
  <si>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</si>
  <si>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</si>
  <si>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</si>
  <si>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</si>
  <si>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</si>
  <si>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</si>
  <si>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</si>
  <si>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</si>
  <si>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</si>
  <si>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</si>
  <si>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</si>
  <si>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</si>
  <si>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</si>
  <si>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</si>
  <si>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</si>
  <si>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</si>
  <si>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</si>
  <si>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</si>
  <si>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</si>
  <si>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</si>
  <si>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</si>
  <si>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</si>
  <si>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</si>
  <si>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</si>
  <si>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</si>
  <si>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</si>
  <si>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</si>
  <si>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</si>
  <si>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</si>
  <si>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</si>
  <si>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</si>
  <si>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</si>
  <si>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</si>
  <si>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</si>
  <si>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</si>
  <si>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</si>
  <si>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</si>
  <si>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</si>
  <si>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</si>
  <si>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</si>
  <si>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</si>
  <si>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</si>
  <si>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</si>
  <si>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</si>
  <si>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</si>
  <si>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</si>
  <si>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</si>
  <si>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</si>
  <si>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</si>
  <si>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</si>
  <si>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</si>
  <si>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</si>
  <si>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</si>
  <si>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</si>
  <si>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</si>
  <si>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</si>
  <si>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</si>
  <si>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</si>
  <si>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</si>
  <si>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</si>
  <si>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</si>
  <si>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</si>
  <si>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</si>
  <si>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</si>
  <si>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</si>
  <si>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</si>
  <si>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</si>
  <si>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</si>
  <si>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</si>
  <si>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</si>
  <si>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</si>
  <si>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</si>
  <si>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</si>
  <si>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</si>
  <si>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</si>
  <si>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</si>
  <si>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</si>
  <si>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</si>
  <si>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</si>
  <si>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</si>
  <si>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</si>
  <si>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</si>
  <si>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</si>
  <si>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</si>
  <si>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</si>
  <si>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</si>
  <si>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</si>
  <si>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</si>
  <si>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</si>
  <si>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</si>
  <si>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</si>
  <si>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</si>
  <si>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</si>
  <si>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</si>
  <si>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</si>
  <si>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</si>
  <si>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</si>
  <si>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</si>
  <si>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</si>
  <si>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</si>
  <si>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</si>
  <si>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</si>
  <si>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</si>
  <si>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</si>
  <si>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</si>
  <si>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</si>
  <si>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</si>
  <si>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</si>
  <si>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</si>
  <si>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</si>
  <si>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</si>
  <si>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</si>
  <si>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</si>
  <si>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</si>
  <si>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</si>
  <si>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</si>
  <si>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</si>
  <si>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</si>
  <si>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</si>
  <si>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</si>
  <si>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</si>
  <si>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</si>
  <si>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</si>
  <si>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</si>
  <si>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</si>
  <si>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</si>
  <si>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</si>
  <si>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</si>
  <si>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</si>
  <si>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</si>
  <si>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</si>
  <si>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</si>
  <si>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</si>
  <si>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</si>
  <si>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</si>
  <si>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</si>
  <si>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</si>
  <si>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</si>
  <si>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</si>
  <si>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</si>
  <si>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</si>
  <si>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</si>
  <si>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</si>
  <si>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</si>
  <si>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</si>
  <si>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</si>
  <si>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3-55-25-0870 г. Новороссийск </t>
  </si>
  <si>
    <t>P_Нр_25_ТП_016524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</si>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</sst>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19" s="150" t="str">
        <f>IF(D20="","",D20)</f>
        <v>P_Нр_25_ТП_016524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20" s="150" t="str">
        <f>IF(D21="","",D21)</f>
        <v>P_Нр_25_ТП_016524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21" s="150" t="str">
        <f>IF(D22="","",D22)</f>
        <v>P_Нр_25_ТП_016524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352.12867199999994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3-55-25-0870 г. Новороссийск </v>
      </c>
      <c r="D23" s="128" t="str">
        <f t="shared" ref="D23:D33" si="6">IF(D22="","",D22)</f>
        <v>P_Нр_25_ТП_016524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198.15537599999999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4" s="128" t="str">
        <f t="shared" si="6"/>
        <v>P_Нр_25_ТП_016524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99.345299999999995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5" s="128" t="str">
        <f t="shared" si="6"/>
        <v>P_Нр_25_ТП_016524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6" s="128" t="str">
        <f t="shared" si="6"/>
        <v>P_Нр_25_ТП_016524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7" s="128" t="str">
        <f t="shared" si="6"/>
        <v>P_Нр_25_ТП_016524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8" s="128" t="str">
        <f t="shared" si="6"/>
        <v>P_Нр_25_ТП_016524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9" s="128" t="str">
        <f t="shared" si="6"/>
        <v>P_Нр_25_ТП_016524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0" s="128" t="str">
        <f t="shared" si="6"/>
        <v>P_Нр_25_ТП_016524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1" s="128" t="str">
        <f t="shared" si="6"/>
        <v>P_Нр_25_ТП_016524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2" s="128" t="str">
        <f t="shared" si="6"/>
        <v>P_Нр_25_ТП_016524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3" s="128" t="str">
        <f t="shared" si="6"/>
        <v>P_Нр_25_ТП_016524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883.65934799999991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3-55-25-0870 г. Новороссийск </v>
      </c>
      <c r="D15" s="128" t="str">
        <f>IF('20.1'!D22="","",'20.1'!D22)</f>
        <v>P_Нр_25_ТП_016524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E6k7W5CiaqsqTtihzCtkyTf9ZwPvLoYuUIY6V1zjXjEsWIMOfhdCZoIklz+Obre4w/cni5NyRFZpnx2Ehx4Dgg==" saltValue="JIopdxQe+o8bBIP6Qqic3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3-55-25-0870 г. Новороссийск </v>
      </c>
      <c r="D15" s="128" t="str">
        <f>IF('20.1'!D22="","",'20.1'!D22)</f>
        <v>P_Нр_25_ТП_016524</v>
      </c>
      <c r="E15" s="139"/>
      <c r="F15" s="139" t="str">
        <f>IF('20.1'!I22="","",'20.1'!I22)</f>
        <v/>
      </c>
      <c r="G15" s="138">
        <f>'20.1'!U36/1000</f>
        <v>0.8836593479999999</v>
      </c>
      <c r="H15" s="138">
        <f>G15*1.2</f>
        <v>1.0603912175999999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1.5990870290375625</v>
      </c>
      <c r="J15" s="103">
        <f>'20.2'!M20/1000</f>
        <v>0</v>
      </c>
      <c r="K15" s="103">
        <f>I15+J15</f>
        <v>1.5990870290375625</v>
      </c>
      <c r="L15" s="102"/>
      <c r="M15" s="105">
        <f>K15-L15</f>
        <v>1.5990870290375625</v>
      </c>
      <c r="N15" s="102"/>
      <c r="O15" s="104">
        <f>H15-N15</f>
        <v>1.0603912175999999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lvwZxhRO/1Ygv2fEdNE2z/taFuNy2YN2o78cJnrQ4qyJMjMaEdQqaKTxPFUuRxBnaq9A5w0eRsdJJ9JgZ995nQ==" saltValue="YTAZfmAWOgL0dVLW3qho6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rg6V2N9HGwddBqyqapy/c9bCExGbr9paQK1QKzVaz6C/43pVwJmmm/kZhmL7nsVx+nLeGlaZcrUCuWuutrCUdA==" saltValue="d/tlOqJ/GJDCOrFLBchlD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2026-05-13T14:22:36Z</dcterms:modified>
</cp:coreProperties>
</file>